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ramblingstate-my.sharepoint.com/personal/creditj_gram_edu/Documents/FY 2025-26/FY 2025-26 GSU's Official Budget Request/"/>
    </mc:Choice>
  </mc:AlternateContent>
  <xr:revisionPtr revIDLastSave="0" documentId="8_{342AB02F-230C-4596-82C3-69C29B05282A}" xr6:coauthVersionLast="36" xr6:coauthVersionMax="36" xr10:uidLastSave="{00000000-0000-0000-0000-000000000000}"/>
  <bookViews>
    <workbookView xWindow="0" yWindow="0" windowWidth="28800" windowHeight="9525" xr2:uid="{6FB096FD-4A15-4F58-A5D4-C100368D7A3B}"/>
  </bookViews>
  <sheets>
    <sheet name="BOR7" sheetId="1" r:id="rId1"/>
  </sheets>
  <externalReferences>
    <externalReference r:id="rId2"/>
  </externalReferences>
  <definedNames>
    <definedName name="_BA7">#REF!</definedName>
    <definedName name="_BOR10">#REF!</definedName>
    <definedName name="_BOR3">#REF!</definedName>
    <definedName name="_BOR5">#REF!</definedName>
    <definedName name="_BOR6">#REF!</definedName>
    <definedName name="_BOR8">#REF!</definedName>
    <definedName name="_BOR9">#REF!</definedName>
    <definedName name="BENEFITS_BUSINESS">#REF!</definedName>
    <definedName name="BTSCU5">#REF!</definedName>
    <definedName name="BTSCU7">#REF!</definedName>
    <definedName name="_xlnm.Database">#REF!</definedName>
    <definedName name="J1_ACAD.AFF">#REF!</definedName>
    <definedName name="J1_ADMISSIONS">#REF!</definedName>
    <definedName name="J1_ALHTH">#REF!</definedName>
    <definedName name="J1_ALUMNI.AFF">#REF!</definedName>
    <definedName name="J1_ARTS">#REF!</definedName>
    <definedName name="J1_BEH.SCIENCE">#REF!</definedName>
    <definedName name="J1_BUSINESS">#REF!</definedName>
    <definedName name="J1_CANTERBURY">#REF!</definedName>
    <definedName name="J1_CHANCELLOR">#REF!</definedName>
    <definedName name="J1_CJI">#REF!</definedName>
    <definedName name="J1_COMED">#REF!</definedName>
    <definedName name="J1_COMP.SVC">#REF!</definedName>
    <definedName name="J1_COMPTROLLER">#REF!</definedName>
    <definedName name="J1_COUNSEL">#REF!</definedName>
    <definedName name="J1_CUL.ARTS">#REF!</definedName>
    <definedName name="J1_CUSTODIAL.SVC">#REF!</definedName>
    <definedName name="J1_DEVED">#REF!</definedName>
    <definedName name="J1_DIST.LEARN">#REF!</definedName>
    <definedName name="J1_DRAMA">#REF!</definedName>
    <definedName name="J1_FIN.AID">#REF!</definedName>
    <definedName name="J1_FINANCE">#REF!</definedName>
    <definedName name="J1_HUMAN.RESC.">#REF!</definedName>
    <definedName name="J1_INST.ADV">#REF!</definedName>
    <definedName name="J1_LIBRARY">#REF!</definedName>
    <definedName name="J1_MARJORIE.HARPER">#REF!</definedName>
    <definedName name="J1_MATH">#REF!</definedName>
    <definedName name="J1_OFFCAMPUS">#REF!</definedName>
    <definedName name="J1_PLANT.EQUIPMENT">#REF!</definedName>
    <definedName name="J1_PRUCHASING">#REF!</definedName>
    <definedName name="J1_PUB.REL">#REF!</definedName>
    <definedName name="J1_ROBIN.KNEPPER">#REF!</definedName>
    <definedName name="j1_science">#REF!</definedName>
    <definedName name="J1_SHERILE.SMITH">#REF!</definedName>
    <definedName name="J1_SHERRIE.JOHNSON">#REF!</definedName>
    <definedName name="J1_STUDENT.AFFAIRS">#REF!</definedName>
    <definedName name="J1_SUMMER">#REF!</definedName>
    <definedName name="J1_TELCOM">#REF!</definedName>
    <definedName name="J1_TOTAL.ACADEMIC.SUPPORT">#REF!</definedName>
    <definedName name="J1_TOTAL.INSTRUCTION">#REF!</definedName>
    <definedName name="J1_TOTAL.OPERATIONS.PLANT">#REF!</definedName>
    <definedName name="J1_TOTAL.PUBLIC.SERVICE">#REF!</definedName>
    <definedName name="J1_WORKFORCE">#REF!</definedName>
    <definedName name="J1OPER">#REF!</definedName>
    <definedName name="J2_ACADAFF">#REF!</definedName>
    <definedName name="J2_ADMISSIONS">#REF!</definedName>
    <definedName name="J2_ALHTH">#REF!</definedName>
    <definedName name="J2_ANGELA.HERRON">#REF!</definedName>
    <definedName name="J2_ARTS">#REF!</definedName>
    <definedName name="J2_BEH.SCI">#REF!</definedName>
    <definedName name="J2_BOOKSTORE">#REF!</definedName>
    <definedName name="J2_BUS">#REF!</definedName>
    <definedName name="J2_CJI">#REF!</definedName>
    <definedName name="J2_COMED">#REF!</definedName>
    <definedName name="J2_COMP.SVC">#REF!</definedName>
    <definedName name="J2_COMPTROLLER">#REF!</definedName>
    <definedName name="J2_COUNSELING">#REF!</definedName>
    <definedName name="J2_CUSTODIAL.SVC">#REF!</definedName>
    <definedName name="J2_DEVED">#REF!</definedName>
    <definedName name="J2_DIST.LEARN">#REF!</definedName>
    <definedName name="J2_DRAMA">#REF!</definedName>
    <definedName name="J2_FIN.AID">#REF!</definedName>
    <definedName name="J2_GRAND.TOTAL">#REF!</definedName>
    <definedName name="J2_HUMAN.RESOURCES">#REF!</definedName>
    <definedName name="J2_INST.ADV">#REF!</definedName>
    <definedName name="J2_INST.SUPPORT">#REF!</definedName>
    <definedName name="J2_JACKIE.FULLER">#REF!</definedName>
    <definedName name="J2_L">#REF!</definedName>
    <definedName name="J2_LEE.CHESNUT">#REF!</definedName>
    <definedName name="J2_LIBRARY">#REF!</definedName>
    <definedName name="J2_MATH">#REF!</definedName>
    <definedName name="J2_OPERATIONS.PLANT">#REF!</definedName>
    <definedName name="J2_OVERTIME.CUST.SVC">#REF!</definedName>
    <definedName name="j2_OVERTIME.INST.SUPPORT">#REF!</definedName>
    <definedName name="J2_OVERTIME.INSTRUCT">#REF!</definedName>
    <definedName name="J2_PEGGY.FULLER">#REF!</definedName>
    <definedName name="j2_PUB.RELATIONS">#REF!</definedName>
    <definedName name="J2_PURCHASING">#REF!</definedName>
    <definedName name="J2_SCIENCE">#REF!</definedName>
    <definedName name="J2_SECURITY">#REF!</definedName>
    <definedName name="J2_TELECOM">#REF!</definedName>
    <definedName name="J2_TERM.CUST.SVC">#REF!</definedName>
    <definedName name="J2_TERM.INST.SUPPORT">#REF!</definedName>
    <definedName name="J2_TERM.INSTRUCT">#REF!</definedName>
    <definedName name="J2_TOTAL.ACAD.SUPPORT">#REF!</definedName>
    <definedName name="J2_TOTAL.AUXILIARY">#REF!</definedName>
    <definedName name="J2_TOTAL.BOOK">#REF!</definedName>
    <definedName name="J2_TOTAL.COPY.CENTER">#REF!</definedName>
    <definedName name="J2_TOTAL.INST.SUPPORT">#REF!</definedName>
    <definedName name="J2_TOTAL.INSTRUCT">#REF!</definedName>
    <definedName name="J2_TOTAL.PUB.SVC">#REF!</definedName>
    <definedName name="J2_TOTAL.STUD.SERVICES">#REF!</definedName>
    <definedName name="J2OPER">#REF!</definedName>
    <definedName name="OPER_SVCS_BUSINESS">#REF!</definedName>
    <definedName name="OTHER_BUSINESS">#REF!</definedName>
    <definedName name="OTHER_COMP_BUSINESS">#REF!</definedName>
    <definedName name="OUTLAY_BUSINESS">#REF!</definedName>
    <definedName name="_xlnm.Print_Area" localSheetId="0">'BOR7'!$A$1:$B$72</definedName>
    <definedName name="_xlnm.Print_Area">#REF!</definedName>
    <definedName name="Print_Area_MI">#REF!</definedName>
    <definedName name="_xlnm.Print_Titles" localSheetId="0">'BOR7'!$1:$3</definedName>
    <definedName name="PROF_SVCS_BUSINESS">#REF!</definedName>
    <definedName name="SALARIES_BUSINESS">#REF!</definedName>
    <definedName name="SUPPLIES_BUSINESS">#REF!</definedName>
    <definedName name="TOTAL.ACADEMIC.SUPPORT">#REF!</definedName>
    <definedName name="TOTAL.INSTITUTION.99">#REF!</definedName>
    <definedName name="TOTAL.INSTRUCTION.99">#REF!</definedName>
    <definedName name="TOTAL.INTERAGENCY.99">#REF!</definedName>
    <definedName name="TOTAL.LIBRARY">#REF!</definedName>
    <definedName name="TOTAL.OPERATION.99">#REF!</definedName>
    <definedName name="TOTAL.PUBLIC.SERVICE.99">#REF!</definedName>
    <definedName name="TOTAL.SCHOLAR.99">#REF!</definedName>
    <definedName name="TOTAL.STUD.SVCS.99">#REF!</definedName>
    <definedName name="TRAVEL_BUSINESS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68" i="1" l="1"/>
  <c r="B72" i="1" s="1"/>
  <c r="B45" i="1"/>
  <c r="B44" i="1"/>
  <c r="B48" i="1" s="1"/>
  <c r="A30" i="1"/>
  <c r="A48" i="1" s="1"/>
  <c r="A72" i="1" s="1"/>
  <c r="A29" i="1"/>
  <c r="A47" i="1" s="1"/>
  <c r="A71" i="1" s="1"/>
  <c r="A28" i="1"/>
  <c r="A46" i="1" s="1"/>
  <c r="A70" i="1" s="1"/>
  <c r="A27" i="1"/>
  <c r="A45" i="1" s="1"/>
  <c r="A69" i="1" s="1"/>
  <c r="B26" i="1"/>
  <c r="B30" i="1" s="1"/>
  <c r="A26" i="1"/>
  <c r="A44" i="1" s="1"/>
  <c r="A68" i="1" s="1"/>
  <c r="A25" i="1"/>
  <c r="A43" i="1" s="1"/>
  <c r="A67" i="1" s="1"/>
  <c r="A24" i="1"/>
  <c r="A42" i="1" s="1"/>
  <c r="A66" i="1" s="1"/>
  <c r="B11" i="1"/>
  <c r="B13" i="1" s="1"/>
  <c r="B9" i="1"/>
</calcChain>
</file>

<file path=xl/sharedStrings.xml><?xml version="1.0" encoding="utf-8"?>
<sst xmlns="http://schemas.openxmlformats.org/spreadsheetml/2006/main" count="56" uniqueCount="42">
  <si>
    <t>Board of Regents</t>
  </si>
  <si>
    <t>Form BOR-7                                     Institution:</t>
  </si>
  <si>
    <t>Grambling State University</t>
  </si>
  <si>
    <t>Report on Special Funds</t>
  </si>
  <si>
    <t xml:space="preserve"> </t>
  </si>
  <si>
    <t xml:space="preserve">I.  Building Use Fees or Fees Used Specifically for </t>
  </si>
  <si>
    <t>Estimated Revenues</t>
  </si>
  <si>
    <t xml:space="preserve">    Educational and General Capital Purposes:</t>
  </si>
  <si>
    <t xml:space="preserve">    Fund Balance 6/30/24</t>
  </si>
  <si>
    <t xml:space="preserve">    Revenues in FY 2024-25</t>
  </si>
  <si>
    <t xml:space="preserve">    Total Revenues Available for FY 2024-25</t>
  </si>
  <si>
    <t xml:space="preserve">    Less Funds Expended in FY 2024-25</t>
  </si>
  <si>
    <t xml:space="preserve">    Projected Revenue Available for FY 2025-26</t>
  </si>
  <si>
    <t xml:space="preserve">    Less Previous Commitments</t>
  </si>
  <si>
    <t xml:space="preserve">    Estimated Amount Available for FY 2025-26 Projects &amp; Operations</t>
  </si>
  <si>
    <t xml:space="preserve">  </t>
  </si>
  <si>
    <t>Name &amp; Brief Description of Anticipated Projects</t>
  </si>
  <si>
    <t>Estimated Cost</t>
  </si>
  <si>
    <t>1.Emergency structural or mechanical repairs</t>
  </si>
  <si>
    <t>2. Roofing replacements</t>
  </si>
  <si>
    <t>3. Flooring upgrades</t>
  </si>
  <si>
    <t>4. HVAC invoices</t>
  </si>
  <si>
    <t>Use Continuation Sheet if Necessary.</t>
  </si>
  <si>
    <t>II.  Parking Fees &amp; Revenues:</t>
  </si>
  <si>
    <t xml:space="preserve">1.  </t>
  </si>
  <si>
    <t xml:space="preserve">2.  </t>
  </si>
  <si>
    <t xml:space="preserve">3.  </t>
  </si>
  <si>
    <t>4.</t>
  </si>
  <si>
    <t>5.</t>
  </si>
  <si>
    <t>III.  Student Technology Fees - ACT 1450 of 1997:</t>
  </si>
  <si>
    <t xml:space="preserve">1. Telephone Maintenance Support: Avaya </t>
  </si>
  <si>
    <t>2.  Mobile Safety App Fee: 911 Cellular</t>
  </si>
  <si>
    <t>3.  Banner Maintenance</t>
  </si>
  <si>
    <t>4.  UPS Maintenance: Vertiv</t>
  </si>
  <si>
    <t>5.  Hardware/Software Support</t>
  </si>
  <si>
    <t>6. Academic Dept. Enhancements</t>
  </si>
  <si>
    <t>7. Student Service Areas Technology Support</t>
  </si>
  <si>
    <t>8. Lab Printers and printer supplies</t>
  </si>
  <si>
    <t>9. Lab Operations Misc</t>
  </si>
  <si>
    <t>10. Manager Wages</t>
  </si>
  <si>
    <t>11. STC Student Wages</t>
  </si>
  <si>
    <t>IV.  Surplus Funds - RS 17:3386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</si>
</sst>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8" x14ac:knownFonts="1">
    <font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4"/>
      <color rgb="FFFF000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2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auto="1"/>
      </bottom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8"/>
      </left>
      <right style="thin">
        <color indexed="64"/>
      </right>
      <top style="thick">
        <color indexed="64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45">
    <xf numFmtId="0" fontId="0" fillId="0" borderId="0" xfId="0"/>
    <xf numFmtId="3" fontId="2" fillId="0" borderId="0" xfId="0" applyNumberFormat="1" applyFont="1"/>
    <xf numFmtId="3" fontId="3" fillId="0" borderId="0" xfId="0" applyNumberFormat="1" applyFont="1"/>
    <xf numFmtId="0" fontId="3" fillId="0" borderId="0" xfId="0" applyFont="1"/>
    <xf numFmtId="0" fontId="1" fillId="0" borderId="0" xfId="0" applyFont="1"/>
    <xf numFmtId="3" fontId="2" fillId="0" borderId="1" xfId="0" applyNumberFormat="1" applyFont="1" applyBorder="1"/>
    <xf numFmtId="3" fontId="2" fillId="0" borderId="2" xfId="0" applyNumberFormat="1" applyFont="1" applyBorder="1"/>
    <xf numFmtId="3" fontId="4" fillId="0" borderId="2" xfId="0" applyNumberFormat="1" applyFont="1" applyBorder="1"/>
    <xf numFmtId="0" fontId="1" fillId="0" borderId="3" xfId="0" applyFont="1" applyBorder="1"/>
    <xf numFmtId="0" fontId="1" fillId="0" borderId="4" xfId="0" applyFont="1" applyBorder="1" applyAlignment="1">
      <alignment horizontal="center"/>
    </xf>
    <xf numFmtId="0" fontId="5" fillId="0" borderId="5" xfId="0" applyFont="1" applyBorder="1"/>
    <xf numFmtId="0" fontId="5" fillId="0" borderId="6" xfId="0" applyFont="1" applyBorder="1" applyAlignment="1">
      <alignment horizontal="center"/>
    </xf>
    <xf numFmtId="0" fontId="5" fillId="0" borderId="7" xfId="0" applyFont="1" applyBorder="1"/>
    <xf numFmtId="0" fontId="1" fillId="0" borderId="8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5" xfId="0" applyFont="1" applyBorder="1"/>
    <xf numFmtId="164" fontId="1" fillId="0" borderId="9" xfId="1" applyNumberFormat="1" applyFont="1" applyFill="1" applyBorder="1" applyAlignment="1"/>
    <xf numFmtId="43" fontId="1" fillId="0" borderId="0" xfId="1" applyFont="1"/>
    <xf numFmtId="43" fontId="1" fillId="0" borderId="0" xfId="0" applyNumberFormat="1" applyFont="1"/>
    <xf numFmtId="0" fontId="1" fillId="0" borderId="10" xfId="0" applyFont="1" applyBorder="1"/>
    <xf numFmtId="0" fontId="5" fillId="0" borderId="10" xfId="0" applyFont="1" applyBorder="1"/>
    <xf numFmtId="164" fontId="1" fillId="0" borderId="9" xfId="1" applyNumberFormat="1" applyFont="1" applyBorder="1" applyAlignment="1"/>
    <xf numFmtId="0" fontId="1" fillId="0" borderId="5" xfId="0" applyFont="1" applyFill="1" applyBorder="1"/>
    <xf numFmtId="164" fontId="5" fillId="0" borderId="11" xfId="1" applyNumberFormat="1" applyFont="1" applyFill="1" applyBorder="1" applyAlignment="1">
      <alignment horizontal="center"/>
    </xf>
    <xf numFmtId="0" fontId="1" fillId="0" borderId="12" xfId="0" applyFont="1" applyFill="1" applyBorder="1"/>
    <xf numFmtId="164" fontId="1" fillId="0" borderId="13" xfId="1" applyNumberFormat="1" applyFont="1" applyFill="1" applyBorder="1" applyAlignment="1"/>
    <xf numFmtId="0" fontId="7" fillId="0" borderId="0" xfId="0" applyFont="1"/>
    <xf numFmtId="0" fontId="1" fillId="0" borderId="14" xfId="0" applyFont="1" applyFill="1" applyBorder="1"/>
    <xf numFmtId="0" fontId="1" fillId="0" borderId="14" xfId="0" applyFont="1" applyBorder="1"/>
    <xf numFmtId="164" fontId="1" fillId="0" borderId="13" xfId="1" applyNumberFormat="1" applyFont="1" applyFill="1" applyBorder="1"/>
    <xf numFmtId="164" fontId="1" fillId="0" borderId="6" xfId="1" applyNumberFormat="1" applyFont="1" applyBorder="1" applyAlignment="1"/>
    <xf numFmtId="164" fontId="5" fillId="0" borderId="6" xfId="1" applyNumberFormat="1" applyFont="1" applyFill="1" applyBorder="1" applyAlignment="1">
      <alignment horizontal="center"/>
    </xf>
    <xf numFmtId="0" fontId="5" fillId="0" borderId="15" xfId="0" applyFont="1" applyBorder="1"/>
    <xf numFmtId="164" fontId="5" fillId="0" borderId="8" xfId="1" applyNumberFormat="1" applyFont="1" applyFill="1" applyBorder="1" applyAlignment="1">
      <alignment horizontal="center"/>
    </xf>
    <xf numFmtId="164" fontId="5" fillId="0" borderId="6" xfId="1" applyNumberFormat="1" applyFont="1" applyBorder="1" applyAlignment="1">
      <alignment horizontal="center"/>
    </xf>
    <xf numFmtId="0" fontId="1" fillId="0" borderId="16" xfId="0" applyFont="1" applyBorder="1"/>
    <xf numFmtId="164" fontId="1" fillId="0" borderId="17" xfId="1" applyNumberFormat="1" applyFont="1" applyBorder="1" applyAlignment="1"/>
    <xf numFmtId="0" fontId="1" fillId="0" borderId="7" xfId="0" applyFont="1" applyBorder="1"/>
    <xf numFmtId="164" fontId="1" fillId="0" borderId="6" xfId="1" applyNumberFormat="1" applyFont="1" applyBorder="1"/>
    <xf numFmtId="164" fontId="1" fillId="0" borderId="6" xfId="1" applyNumberFormat="1" applyFont="1" applyFill="1" applyBorder="1" applyAlignment="1"/>
    <xf numFmtId="49" fontId="1" fillId="0" borderId="12" xfId="0" quotePrefix="1" applyNumberFormat="1" applyFont="1" applyFill="1" applyBorder="1"/>
    <xf numFmtId="43" fontId="1" fillId="0" borderId="13" xfId="1" applyFont="1" applyFill="1" applyBorder="1" applyAlignment="1"/>
    <xf numFmtId="164" fontId="1" fillId="0" borderId="6" xfId="1" applyNumberFormat="1" applyFont="1" applyFill="1" applyBorder="1"/>
    <xf numFmtId="0" fontId="5" fillId="0" borderId="12" xfId="0" applyFont="1" applyBorder="1"/>
    <xf numFmtId="164" fontId="1" fillId="0" borderId="13" xfId="1" applyNumberFormat="1" applyFont="1" applyBorder="1" applyAlignme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GSU's%20FY%202025-26%20Oper%20Budget%20Submission%20-%20BO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Tbl Contents"/>
      <sheetName val="Affadavit-Excel"/>
      <sheetName val="BOR1-old"/>
      <sheetName val="BOR 2-old"/>
      <sheetName val="BOR 3 - Budget"/>
      <sheetName val="BOR 3 - Actual - Old"/>
      <sheetName val="Affidavit2"/>
      <sheetName val="Affidavit"/>
      <sheetName val="Org Chart"/>
      <sheetName val="BOR-1"/>
      <sheetName val="BOR-2"/>
      <sheetName val="BOR-3 Budgeted"/>
      <sheetName val="BOR-3 Actual"/>
      <sheetName val="BOR-3A Other Rev"/>
      <sheetName val="BOR 4 Sum of Function Cost"/>
      <sheetName val="BOR4aInst"/>
      <sheetName val="BOR 4a Research"/>
      <sheetName val="BOR 4a Acad Suprt"/>
      <sheetName val="BOR 4a Student Services"/>
      <sheetName val="BOR 4a Inst Spt"/>
      <sheetName val="BOR 4a Scholar"/>
      <sheetName val="BOR 4a O&amp;M"/>
      <sheetName val="BOR 4 Tran"/>
      <sheetName val="BOR 4a Athletic Tran"/>
      <sheetName val="BOR5"/>
      <sheetName val="BOR-5A"/>
      <sheetName val="BOR-6"/>
      <sheetName val="BOR7"/>
      <sheetName val="BOR 8 "/>
      <sheetName val="BOR-10"/>
      <sheetName val="BOR12"/>
      <sheetName val="BOR-13"/>
      <sheetName val="BOR-13A #1"/>
      <sheetName val="BOR-13A #2"/>
      <sheetName val="BOR-13A #3"/>
      <sheetName val="BOR-13A #4"/>
      <sheetName val="BOR-13A #5"/>
      <sheetName val="BOR 13B"/>
      <sheetName val="BOR15"/>
      <sheetName val="ATH-1 Actual"/>
      <sheetName val="ATH-1 24-25 Bgt"/>
      <sheetName val="ATH-1 25-26 Bgt"/>
      <sheetName val="ATH-2-Actual"/>
      <sheetName val="ATH-2 24-25 Bgt"/>
      <sheetName val="ATH-2 25-26 Bgt"/>
      <sheetName val="BORATH3 2024-25"/>
      <sheetName val="BORATH3 2025-2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E25A44-9347-4F22-99BE-2FF3D2A50BB7}">
  <dimension ref="A1:F72"/>
  <sheetViews>
    <sheetView tabSelected="1" showOutlineSymbols="0" topLeftCell="A13" zoomScale="87" zoomScaleNormal="87" workbookViewId="0">
      <selection activeCell="L5" sqref="L5"/>
    </sheetView>
  </sheetViews>
  <sheetFormatPr defaultColWidth="9.6640625" defaultRowHeight="15" x14ac:dyDescent="0.2"/>
  <cols>
    <col min="1" max="1" width="62.6640625" style="4" customWidth="1"/>
    <col min="2" max="2" width="30.21875" style="4" customWidth="1"/>
    <col min="3" max="3" width="9.6640625" style="4"/>
    <col min="4" max="4" width="11.44140625" style="4" bestFit="1" customWidth="1"/>
    <col min="5" max="6" width="12.88671875" style="4" bestFit="1" customWidth="1"/>
    <col min="7" max="16384" width="9.6640625" style="4"/>
  </cols>
  <sheetData>
    <row r="1" spans="1:6" ht="18" x14ac:dyDescent="0.25">
      <c r="A1" s="1" t="s">
        <v>0</v>
      </c>
      <c r="B1" s="2"/>
      <c r="C1" s="3"/>
      <c r="D1" s="3"/>
      <c r="E1" s="3"/>
    </row>
    <row r="2" spans="1:6" ht="18" x14ac:dyDescent="0.25">
      <c r="A2" s="1" t="s">
        <v>1</v>
      </c>
      <c r="B2" s="5" t="s">
        <v>2</v>
      </c>
      <c r="C2" s="3"/>
      <c r="D2" s="3"/>
      <c r="E2" s="3"/>
    </row>
    <row r="3" spans="1:6" ht="18.75" thickBot="1" x14ac:dyDescent="0.3">
      <c r="A3" s="6" t="s">
        <v>3</v>
      </c>
      <c r="B3" s="7"/>
      <c r="C3" s="2"/>
      <c r="D3" s="2"/>
      <c r="E3" s="2"/>
    </row>
    <row r="4" spans="1:6" ht="15.75" thickTop="1" x14ac:dyDescent="0.2">
      <c r="A4" s="8"/>
      <c r="B4" s="9" t="s">
        <v>4</v>
      </c>
    </row>
    <row r="5" spans="1:6" ht="15.75" x14ac:dyDescent="0.25">
      <c r="A5" s="10" t="s">
        <v>5</v>
      </c>
      <c r="B5" s="11" t="s">
        <v>6</v>
      </c>
    </row>
    <row r="6" spans="1:6" ht="15.75" x14ac:dyDescent="0.25">
      <c r="A6" s="12" t="s">
        <v>7</v>
      </c>
      <c r="B6" s="13" t="s">
        <v>4</v>
      </c>
      <c r="F6" s="14"/>
    </row>
    <row r="7" spans="1:6" x14ac:dyDescent="0.2">
      <c r="A7" s="15" t="s">
        <v>8</v>
      </c>
      <c r="B7" s="16">
        <v>1713039.38</v>
      </c>
      <c r="D7" s="17"/>
      <c r="E7" s="17"/>
      <c r="F7" s="18"/>
    </row>
    <row r="8" spans="1:6" x14ac:dyDescent="0.2">
      <c r="A8" s="19" t="s">
        <v>9</v>
      </c>
      <c r="B8" s="16">
        <v>575142.93000000005</v>
      </c>
      <c r="D8" s="17"/>
      <c r="E8" s="17"/>
      <c r="F8" s="18"/>
    </row>
    <row r="9" spans="1:6" ht="15.75" x14ac:dyDescent="0.25">
      <c r="A9" s="20" t="s">
        <v>10</v>
      </c>
      <c r="B9" s="16">
        <f>B8+B7</f>
        <v>2288182.31</v>
      </c>
      <c r="D9" s="17"/>
      <c r="E9" s="17"/>
    </row>
    <row r="10" spans="1:6" x14ac:dyDescent="0.2">
      <c r="A10" s="19" t="s">
        <v>11</v>
      </c>
      <c r="B10" s="16">
        <v>678313.74</v>
      </c>
      <c r="D10" s="17"/>
      <c r="E10" s="17"/>
      <c r="F10" s="18"/>
    </row>
    <row r="11" spans="1:6" x14ac:dyDescent="0.2">
      <c r="A11" s="19" t="s">
        <v>12</v>
      </c>
      <c r="B11" s="16">
        <f>124750+510000</f>
        <v>634750</v>
      </c>
      <c r="D11" s="17"/>
      <c r="E11" s="17"/>
    </row>
    <row r="12" spans="1:6" x14ac:dyDescent="0.2">
      <c r="A12" s="19" t="s">
        <v>13</v>
      </c>
      <c r="B12" s="16">
        <v>195068.79</v>
      </c>
      <c r="D12" s="17"/>
      <c r="E12" s="17"/>
      <c r="F12" s="18"/>
    </row>
    <row r="13" spans="1:6" ht="15.75" x14ac:dyDescent="0.25">
      <c r="A13" s="20" t="s">
        <v>14</v>
      </c>
      <c r="B13" s="16">
        <f>B9-B10+B11-B12</f>
        <v>2049549.7800000003</v>
      </c>
      <c r="D13" s="17"/>
      <c r="E13" s="17"/>
    </row>
    <row r="14" spans="1:6" x14ac:dyDescent="0.2">
      <c r="A14" s="19" t="s">
        <v>15</v>
      </c>
      <c r="B14" s="21" t="s">
        <v>4</v>
      </c>
      <c r="D14" s="17"/>
      <c r="E14" s="17"/>
    </row>
    <row r="15" spans="1:6" ht="15.75" x14ac:dyDescent="0.25">
      <c r="A15" s="22" t="s">
        <v>16</v>
      </c>
      <c r="B15" s="23" t="s">
        <v>17</v>
      </c>
      <c r="D15" s="17"/>
      <c r="E15" s="17"/>
    </row>
    <row r="16" spans="1:6" ht="15.75" x14ac:dyDescent="0.25">
      <c r="A16" s="24" t="s">
        <v>18</v>
      </c>
      <c r="B16" s="25">
        <v>300000</v>
      </c>
      <c r="C16" s="26"/>
      <c r="D16" s="17"/>
      <c r="E16" s="17"/>
    </row>
    <row r="17" spans="1:5" ht="15.75" x14ac:dyDescent="0.25">
      <c r="A17" s="24" t="s">
        <v>19</v>
      </c>
      <c r="B17" s="25">
        <v>500000</v>
      </c>
      <c r="C17" s="26"/>
      <c r="D17" s="17"/>
      <c r="E17" s="17"/>
    </row>
    <row r="18" spans="1:5" ht="15.75" x14ac:dyDescent="0.25">
      <c r="A18" s="24" t="s">
        <v>20</v>
      </c>
      <c r="B18" s="25">
        <v>150000</v>
      </c>
      <c r="C18" s="26"/>
      <c r="D18" s="17"/>
      <c r="E18" s="17"/>
    </row>
    <row r="19" spans="1:5" ht="15.75" x14ac:dyDescent="0.25">
      <c r="A19" s="27" t="s">
        <v>21</v>
      </c>
      <c r="B19" s="25">
        <v>215000</v>
      </c>
      <c r="C19" s="26"/>
      <c r="D19" s="17"/>
      <c r="E19" s="17"/>
    </row>
    <row r="20" spans="1:5" x14ac:dyDescent="0.2">
      <c r="A20" s="28" t="s">
        <v>22</v>
      </c>
      <c r="B20" s="29"/>
      <c r="D20" s="17"/>
      <c r="E20" s="17"/>
    </row>
    <row r="21" spans="1:5" x14ac:dyDescent="0.2">
      <c r="A21" s="15"/>
      <c r="B21" s="30"/>
      <c r="D21" s="17"/>
      <c r="E21" s="17"/>
    </row>
    <row r="22" spans="1:5" ht="15.75" x14ac:dyDescent="0.25">
      <c r="A22" s="10" t="s">
        <v>23</v>
      </c>
      <c r="B22" s="31" t="s">
        <v>6</v>
      </c>
      <c r="D22" s="17"/>
      <c r="E22" s="17"/>
    </row>
    <row r="23" spans="1:5" ht="15.75" x14ac:dyDescent="0.25">
      <c r="A23" s="32"/>
      <c r="B23" s="33"/>
    </row>
    <row r="24" spans="1:5" x14ac:dyDescent="0.2">
      <c r="A24" s="15" t="str">
        <f t="shared" ref="A24:A30" si="0">A7</f>
        <v xml:space="preserve">    Fund Balance 6/30/24</v>
      </c>
      <c r="B24" s="16">
        <v>0</v>
      </c>
    </row>
    <row r="25" spans="1:5" x14ac:dyDescent="0.2">
      <c r="A25" s="19" t="str">
        <f t="shared" si="0"/>
        <v xml:space="preserve">    Revenues in FY 2024-25</v>
      </c>
      <c r="B25" s="16"/>
    </row>
    <row r="26" spans="1:5" ht="15.75" x14ac:dyDescent="0.25">
      <c r="A26" s="20" t="str">
        <f t="shared" si="0"/>
        <v xml:space="preserve">    Total Revenues Available for FY 2024-25</v>
      </c>
      <c r="B26" s="16">
        <f>B25+B24</f>
        <v>0</v>
      </c>
    </row>
    <row r="27" spans="1:5" x14ac:dyDescent="0.2">
      <c r="A27" s="19" t="str">
        <f t="shared" si="0"/>
        <v xml:space="preserve">    Less Funds Expended in FY 2024-25</v>
      </c>
      <c r="B27" s="16"/>
    </row>
    <row r="28" spans="1:5" x14ac:dyDescent="0.2">
      <c r="A28" s="19" t="str">
        <f t="shared" si="0"/>
        <v xml:space="preserve">    Projected Revenue Available for FY 2025-26</v>
      </c>
      <c r="B28" s="16"/>
    </row>
    <row r="29" spans="1:5" x14ac:dyDescent="0.2">
      <c r="A29" s="19" t="str">
        <f t="shared" si="0"/>
        <v xml:space="preserve">    Less Previous Commitments</v>
      </c>
      <c r="B29" s="16"/>
    </row>
    <row r="30" spans="1:5" ht="15.75" x14ac:dyDescent="0.25">
      <c r="A30" s="20" t="str">
        <f t="shared" si="0"/>
        <v xml:space="preserve">    Estimated Amount Available for FY 2025-26 Projects &amp; Operations</v>
      </c>
      <c r="B30" s="16">
        <f>B26-B27+B28-B29</f>
        <v>0</v>
      </c>
    </row>
    <row r="31" spans="1:5" x14ac:dyDescent="0.2">
      <c r="A31" s="19" t="s">
        <v>15</v>
      </c>
      <c r="B31" s="21"/>
    </row>
    <row r="32" spans="1:5" ht="15.75" x14ac:dyDescent="0.25">
      <c r="A32" s="15" t="s">
        <v>16</v>
      </c>
      <c r="B32" s="34" t="s">
        <v>17</v>
      </c>
    </row>
    <row r="33" spans="1:3" x14ac:dyDescent="0.2">
      <c r="A33" s="15" t="s">
        <v>24</v>
      </c>
      <c r="B33" s="30"/>
    </row>
    <row r="34" spans="1:3" hidden="1" x14ac:dyDescent="0.2">
      <c r="A34" s="19" t="s">
        <v>25</v>
      </c>
      <c r="B34" s="21"/>
    </row>
    <row r="35" spans="1:3" hidden="1" x14ac:dyDescent="0.2">
      <c r="A35" s="19" t="s">
        <v>26</v>
      </c>
      <c r="B35" s="21"/>
    </row>
    <row r="36" spans="1:3" hidden="1" x14ac:dyDescent="0.2">
      <c r="A36" s="19" t="s">
        <v>27</v>
      </c>
      <c r="B36" s="21"/>
    </row>
    <row r="37" spans="1:3" hidden="1" x14ac:dyDescent="0.2">
      <c r="A37" s="19" t="s">
        <v>28</v>
      </c>
      <c r="B37" s="21"/>
    </row>
    <row r="38" spans="1:3" x14ac:dyDescent="0.2">
      <c r="A38" s="35" t="s">
        <v>22</v>
      </c>
      <c r="B38" s="36" t="s">
        <v>4</v>
      </c>
      <c r="C38" s="4" t="s">
        <v>15</v>
      </c>
    </row>
    <row r="39" spans="1:3" x14ac:dyDescent="0.2">
      <c r="A39" s="15"/>
      <c r="B39" s="30"/>
    </row>
    <row r="40" spans="1:3" ht="15.75" x14ac:dyDescent="0.25">
      <c r="A40" s="10" t="s">
        <v>29</v>
      </c>
      <c r="B40" s="34" t="s">
        <v>6</v>
      </c>
    </row>
    <row r="41" spans="1:3" x14ac:dyDescent="0.2">
      <c r="A41" s="37"/>
      <c r="B41" s="38"/>
    </row>
    <row r="42" spans="1:3" x14ac:dyDescent="0.2">
      <c r="A42" s="15" t="str">
        <f t="shared" ref="A42:A48" si="1">A24</f>
        <v xml:space="preserve">    Fund Balance 6/30/24</v>
      </c>
      <c r="B42" s="16">
        <v>511547.05</v>
      </c>
    </row>
    <row r="43" spans="1:3" x14ac:dyDescent="0.2">
      <c r="A43" s="19" t="str">
        <f t="shared" si="1"/>
        <v xml:space="preserve">    Revenues in FY 2024-25</v>
      </c>
      <c r="B43" s="16">
        <v>569712.9</v>
      </c>
    </row>
    <row r="44" spans="1:3" ht="15.75" x14ac:dyDescent="0.25">
      <c r="A44" s="20" t="str">
        <f t="shared" si="1"/>
        <v xml:space="preserve">    Total Revenues Available for FY 2024-25</v>
      </c>
      <c r="B44" s="16">
        <f>B43+B42</f>
        <v>1081259.95</v>
      </c>
    </row>
    <row r="45" spans="1:3" x14ac:dyDescent="0.2">
      <c r="A45" s="19" t="str">
        <f t="shared" si="1"/>
        <v xml:space="preserve">    Less Funds Expended in FY 2024-25</v>
      </c>
      <c r="B45" s="16">
        <f>729198.55+103721.44</f>
        <v>832919.99</v>
      </c>
    </row>
    <row r="46" spans="1:3" x14ac:dyDescent="0.2">
      <c r="A46" s="19" t="str">
        <f t="shared" si="1"/>
        <v xml:space="preserve">    Projected Revenue Available for FY 2025-26</v>
      </c>
      <c r="B46" s="16">
        <v>569712</v>
      </c>
    </row>
    <row r="47" spans="1:3" x14ac:dyDescent="0.2">
      <c r="A47" s="19" t="str">
        <f t="shared" si="1"/>
        <v xml:space="preserve">    Less Previous Commitments</v>
      </c>
      <c r="B47" s="16">
        <v>1480</v>
      </c>
    </row>
    <row r="48" spans="1:3" ht="15.75" x14ac:dyDescent="0.25">
      <c r="A48" s="20" t="str">
        <f t="shared" si="1"/>
        <v xml:space="preserve">    Estimated Amount Available for FY 2025-26 Projects &amp; Operations</v>
      </c>
      <c r="B48" s="16">
        <f>B44-B45+B46-B47</f>
        <v>816571.96</v>
      </c>
    </row>
    <row r="49" spans="1:2" x14ac:dyDescent="0.2">
      <c r="A49" s="19" t="s">
        <v>15</v>
      </c>
      <c r="B49" s="21"/>
    </row>
    <row r="50" spans="1:2" ht="15.75" x14ac:dyDescent="0.25">
      <c r="A50" s="15" t="s">
        <v>16</v>
      </c>
      <c r="B50" s="31" t="s">
        <v>17</v>
      </c>
    </row>
    <row r="51" spans="1:2" x14ac:dyDescent="0.2">
      <c r="A51" s="22"/>
      <c r="B51" s="39"/>
    </row>
    <row r="52" spans="1:2" x14ac:dyDescent="0.2">
      <c r="A52" s="40" t="s">
        <v>30</v>
      </c>
      <c r="B52" s="41">
        <v>135000</v>
      </c>
    </row>
    <row r="53" spans="1:2" x14ac:dyDescent="0.2">
      <c r="A53" s="40" t="s">
        <v>31</v>
      </c>
      <c r="B53" s="41">
        <v>20000</v>
      </c>
    </row>
    <row r="54" spans="1:2" x14ac:dyDescent="0.2">
      <c r="A54" s="40" t="s">
        <v>32</v>
      </c>
      <c r="B54" s="41">
        <v>240000</v>
      </c>
    </row>
    <row r="55" spans="1:2" x14ac:dyDescent="0.2">
      <c r="A55" s="40" t="s">
        <v>33</v>
      </c>
      <c r="B55" s="41">
        <v>60000</v>
      </c>
    </row>
    <row r="56" spans="1:2" x14ac:dyDescent="0.2">
      <c r="A56" s="40" t="s">
        <v>34</v>
      </c>
      <c r="B56" s="41">
        <v>45000</v>
      </c>
    </row>
    <row r="57" spans="1:2" x14ac:dyDescent="0.2">
      <c r="A57" s="40" t="s">
        <v>35</v>
      </c>
      <c r="B57" s="41">
        <v>15000</v>
      </c>
    </row>
    <row r="58" spans="1:2" x14ac:dyDescent="0.2">
      <c r="A58" s="40" t="s">
        <v>36</v>
      </c>
      <c r="B58" s="41">
        <v>10000</v>
      </c>
    </row>
    <row r="59" spans="1:2" x14ac:dyDescent="0.2">
      <c r="A59" s="40" t="s">
        <v>37</v>
      </c>
      <c r="B59" s="41">
        <v>10000</v>
      </c>
    </row>
    <row r="60" spans="1:2" x14ac:dyDescent="0.2">
      <c r="A60" s="40" t="s">
        <v>38</v>
      </c>
      <c r="B60" s="41">
        <v>400</v>
      </c>
    </row>
    <row r="61" spans="1:2" x14ac:dyDescent="0.2">
      <c r="A61" s="40" t="s">
        <v>39</v>
      </c>
      <c r="B61" s="41">
        <v>11000</v>
      </c>
    </row>
    <row r="62" spans="1:2" x14ac:dyDescent="0.2">
      <c r="A62" s="40" t="s">
        <v>40</v>
      </c>
      <c r="B62" s="41">
        <v>100000</v>
      </c>
    </row>
    <row r="63" spans="1:2" x14ac:dyDescent="0.2">
      <c r="A63" s="15"/>
      <c r="B63" s="42"/>
    </row>
    <row r="64" spans="1:2" ht="15.75" x14ac:dyDescent="0.25">
      <c r="A64" s="10" t="s">
        <v>41</v>
      </c>
      <c r="B64" s="34" t="s">
        <v>6</v>
      </c>
    </row>
    <row r="65" spans="1:2" x14ac:dyDescent="0.2">
      <c r="A65" s="37"/>
      <c r="B65" s="38"/>
    </row>
    <row r="66" spans="1:2" x14ac:dyDescent="0.2">
      <c r="A66" s="15" t="str">
        <f t="shared" ref="A66:A72" si="2">A42</f>
        <v xml:space="preserve">    Fund Balance 6/30/24</v>
      </c>
      <c r="B66" s="16">
        <v>0</v>
      </c>
    </row>
    <row r="67" spans="1:2" x14ac:dyDescent="0.2">
      <c r="A67" s="19" t="str">
        <f t="shared" si="2"/>
        <v xml:space="preserve">    Revenues in FY 2024-25</v>
      </c>
      <c r="B67" s="21"/>
    </row>
    <row r="68" spans="1:2" ht="15.75" x14ac:dyDescent="0.25">
      <c r="A68" s="20" t="str">
        <f t="shared" si="2"/>
        <v xml:space="preserve">    Total Revenues Available for FY 2024-25</v>
      </c>
      <c r="B68" s="21">
        <f>B67+B66</f>
        <v>0</v>
      </c>
    </row>
    <row r="69" spans="1:2" x14ac:dyDescent="0.2">
      <c r="A69" s="19" t="str">
        <f t="shared" si="2"/>
        <v xml:space="preserve">    Less Funds Expended in FY 2024-25</v>
      </c>
      <c r="B69" s="21"/>
    </row>
    <row r="70" spans="1:2" x14ac:dyDescent="0.2">
      <c r="A70" s="19" t="str">
        <f t="shared" si="2"/>
        <v xml:space="preserve">    Projected Revenue Available for FY 2025-26</v>
      </c>
      <c r="B70" s="21"/>
    </row>
    <row r="71" spans="1:2" x14ac:dyDescent="0.2">
      <c r="A71" s="19" t="str">
        <f t="shared" si="2"/>
        <v xml:space="preserve">    Less Previous Commitments</v>
      </c>
      <c r="B71" s="21"/>
    </row>
    <row r="72" spans="1:2" ht="15.75" x14ac:dyDescent="0.25">
      <c r="A72" s="43" t="str">
        <f t="shared" si="2"/>
        <v xml:space="preserve">    Estimated Amount Available for FY 2025-26 Projects &amp; Operations</v>
      </c>
      <c r="B72" s="44">
        <f>B68-B69+B70-B71</f>
        <v>0</v>
      </c>
    </row>
  </sheetData>
  <printOptions horizontalCentered="1"/>
  <pageMargins left="0.7" right="0.25" top="0.75" bottom="0.75" header="0.3" footer="0.3"/>
  <pageSetup scale="65" firstPageNumber="51" fitToHeight="0" orientation="portrait" useFirstPageNumber="1" r:id="rId1"/>
  <headerFooter>
    <oddFooter>&amp;C&amp;16Page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B45EF517642E4588C3F911ADA59472" ma:contentTypeVersion="16" ma:contentTypeDescription="Create a new document." ma:contentTypeScope="" ma:versionID="47431955d1eb8b809850b8f3fcb5c750">
  <xsd:schema xmlns:xsd="http://www.w3.org/2001/XMLSchema" xmlns:xs="http://www.w3.org/2001/XMLSchema" xmlns:p="http://schemas.microsoft.com/office/2006/metadata/properties" xmlns:ns3="cbc4dfd8-1c9a-4ad0-80c8-2da50a645956" xmlns:ns4="75818b89-9434-4e8f-9227-961ff6c8167b" targetNamespace="http://schemas.microsoft.com/office/2006/metadata/properties" ma:root="true" ma:fieldsID="67ecea7e3215e32e8e958b62e7622e7c" ns3:_="" ns4:_="">
    <xsd:import namespace="cbc4dfd8-1c9a-4ad0-80c8-2da50a645956"/>
    <xsd:import namespace="75818b89-9434-4e8f-9227-961ff6c8167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_activity" minOccurs="0"/>
                <xsd:element ref="ns3:MediaServiceObjectDetectorVersions" minOccurs="0"/>
                <xsd:element ref="ns3:MediaServiceSearchProperties" minOccurs="0"/>
                <xsd:element ref="ns3:MediaServiceSystemTag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c4dfd8-1c9a-4ad0-80c8-2da50a64595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SystemTags" ma:index="2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DateTaken" ma:index="23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818b89-9434-4e8f-9227-961ff6c8167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cbc4dfd8-1c9a-4ad0-80c8-2da50a645956" xsi:nil="true"/>
  </documentManagement>
</p:properties>
</file>

<file path=customXml/itemProps1.xml><?xml version="1.0" encoding="utf-8"?>
<ds:datastoreItem xmlns:ds="http://schemas.openxmlformats.org/officeDocument/2006/customXml" ds:itemID="{3BA2CB7D-426D-4A66-A163-9F5734FCAF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c4dfd8-1c9a-4ad0-80c8-2da50a645956"/>
    <ds:schemaRef ds:uri="75818b89-9434-4e8f-9227-961ff6c8167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A8AB31D-835B-4765-AAC9-03DA51469B4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C5B0CE5-62FE-4D17-B8C2-BDDDE2558A92}">
  <ds:schemaRefs>
    <ds:schemaRef ds:uri="http://schemas.openxmlformats.org/package/2006/metadata/core-properties"/>
    <ds:schemaRef ds:uri="http://purl.org/dc/terms/"/>
    <ds:schemaRef ds:uri="http://purl.org/dc/dcmitype/"/>
    <ds:schemaRef ds:uri="75818b89-9434-4e8f-9227-961ff6c8167b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cbc4dfd8-1c9a-4ad0-80c8-2da50a645956"/>
    <ds:schemaRef ds:uri="http://schemas.microsoft.com/office/2006/metadata/properti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BOR7</vt:lpstr>
      <vt:lpstr>'BOR7'!Print_Area</vt:lpstr>
      <vt:lpstr>'BOR7'!Print_Titles</vt:lpstr>
    </vt:vector>
  </TitlesOfParts>
  <Company>Grambling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 Credit</dc:creator>
  <cp:lastModifiedBy>Joy Credit</cp:lastModifiedBy>
  <dcterms:created xsi:type="dcterms:W3CDTF">2025-08-13T18:10:00Z</dcterms:created>
  <dcterms:modified xsi:type="dcterms:W3CDTF">2025-08-13T18:10:21Z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0x010100E6B45EF517642E4588C3F911ADA59472</vt:lpwstr>
  </property>
</Properties>
</file>